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X:\Afdeling\OA\JVI\INKOOP\01.Aanbestedingen\AV-middelen (DIG-12764)\7. Bestek\"/>
    </mc:Choice>
  </mc:AlternateContent>
  <xr:revisionPtr revIDLastSave="0" documentId="8_{D313BA69-C30C-4337-A21E-17CFB3F43AB0}" xr6:coauthVersionLast="47" xr6:coauthVersionMax="47" xr10:uidLastSave="{00000000-0000-0000-0000-000000000000}"/>
  <bookViews>
    <workbookView xWindow="-120" yWindow="-120" windowWidth="23280" windowHeight="12600"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<sst xmlns="http://schemas.openxmlformats.org/spreadsheetml/2006/main" count="141" uniqueCount="112">
  <si>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</si>
  <si>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</si>
  <si>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</si>
  <si>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</si>
  <si>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</si>
  <si>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</si>
  <si>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</si>
  <si>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</si>
  <si>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</si>
  <si>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</si>
  <si>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</si>
  <si>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</si>
  <si>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</si>
  <si>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</si>
  <si>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</si>
  <si>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</si>
  <si>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</si>
  <si>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</si>
  <si>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</si>
  <si>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</si>
  <si>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</si>
  <si>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</si>
  <si>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</si>
  <si>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</si>
  <si>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</si>
  <si>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</si>
  <si>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</si>
  <si>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</si>
  <si>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</si>
  <si>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</si>
  <si>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</si>
  <si>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</si>
  <si>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</si>
  <si>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</si>
  <si>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</si>
  <si>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</si>
  <si>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</si>
  <si>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</si>
  <si>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</si>
  <si>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</si>
  <si>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</si>
  <si>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</si>
  <si>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</si>
  <si>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</si>
  <si>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</si>
  <si>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</si>
  <si>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</si>
  <si>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</si>
  <si>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</si>
  <si>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</si>
  <si>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</si>
  <si>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</si>
  <si>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</si>
  <si>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</si>
  <si>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</si>
  <si>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</si>
  <si>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</si>
  <si>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</si>
  <si>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</si>
  <si>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</si>
  <si>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</si>
  <si>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</si>
  <si>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</si>
  <si>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</si>
  <si>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</si>
  <si>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</si>
  <si>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</si>
  <si>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</si>
  <si>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</si>
  <si>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</si>
  <si>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</si>
  <si>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</si>
  <si>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</si>
  <si>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</si>
  <si>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</si>
  <si>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</si>
  <si>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</si>
  <si>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</si>
  <si>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</si>
  <si>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</si>
  <si>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</si>
  <si>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</si>
  <si>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</si>
  <si>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</si>
  <si>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</si>
  <si>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</si>
  <si>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</si>
  <si>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</si>
  <si>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</si>
  <si>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</si>
  <si>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</si>
  <si>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</si>
  <si>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</si>
  <si>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</si>
  <si>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</si>
  <si>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</si>
  <si>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</si>
  <si>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</si>
  <si>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</si>
  <si>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</si>
  <si>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</si>
  <si>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</si>
  <si>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</si>
  <si>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</si>
  <si>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</si>
  <si>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</si>
  <si>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</si>
  <si>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</si>
  <si>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</si>
  <si>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</si>
  <si>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</si>
  <si>
    <t xml:space="preserve">marktconformiteit aangeboden prijzen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</si>
</sst>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O6" sqref="O6"/>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32" t="s">
        <v>0</v>
      </c>
      <c r="C2" s="133"/>
      <c r="D2" s="133"/>
      <c r="E2" s="133"/>
      <c r="F2" s="133"/>
      <c r="G2" s="133"/>
      <c r="H2" s="134"/>
      <c r="I2" s="4"/>
    </row>
    <row r="3" spans="1:28" ht="19.5" thickBot="1" x14ac:dyDescent="0.3">
      <c r="B3" s="135" t="s">
        <v>110</v>
      </c>
      <c r="C3" s="136"/>
      <c r="D3" s="136"/>
      <c r="E3" s="136"/>
      <c r="F3" s="136"/>
      <c r="G3" s="136"/>
      <c r="H3" s="137"/>
      <c r="I3" s="4"/>
    </row>
    <row r="4" spans="1:28" ht="15.75" thickBot="1" x14ac:dyDescent="0.3">
      <c r="G4" s="138" t="s">
        <v>1</v>
      </c>
      <c r="H4" s="138"/>
      <c r="I4" s="5"/>
    </row>
    <row r="5" spans="1:28" ht="28.5" customHeight="1" thickBot="1" x14ac:dyDescent="0.3">
      <c r="B5" s="6" t="s">
        <v>2</v>
      </c>
      <c r="C5" s="139" t="s">
        <v>3</v>
      </c>
      <c r="D5" s="139"/>
      <c r="E5" s="139"/>
      <c r="F5" s="140" t="s">
        <v>4</v>
      </c>
      <c r="G5" s="140"/>
      <c r="H5" s="7" t="s">
        <v>3</v>
      </c>
      <c r="I5" s="8"/>
      <c r="AB5" s="9" t="s">
        <v>5</v>
      </c>
    </row>
    <row r="6" spans="1:28" ht="28.5" customHeight="1" thickBot="1" x14ac:dyDescent="0.3">
      <c r="B6" s="6" t="s">
        <v>6</v>
      </c>
      <c r="C6" s="139" t="s">
        <v>3</v>
      </c>
      <c r="D6" s="139"/>
      <c r="E6" s="139"/>
      <c r="F6" s="140" t="s">
        <v>7</v>
      </c>
      <c r="G6" s="140"/>
      <c r="H6" s="10" t="s">
        <v>3</v>
      </c>
      <c r="I6" s="8"/>
      <c r="AB6" s="11"/>
    </row>
    <row r="7" spans="1:28" ht="28.5" customHeight="1" x14ac:dyDescent="0.25">
      <c r="B7" s="6" t="s">
        <v>8</v>
      </c>
      <c r="C7" s="139" t="s">
        <v>3</v>
      </c>
      <c r="D7" s="139"/>
      <c r="E7" s="139"/>
      <c r="F7" s="140" t="s">
        <v>9</v>
      </c>
      <c r="G7" s="140"/>
      <c r="H7" s="12" t="s">
        <v>106</v>
      </c>
      <c r="I7" s="13"/>
      <c r="AB7" s="14"/>
    </row>
    <row r="8" spans="1:28" x14ac:dyDescent="0.25">
      <c r="B8" s="15"/>
      <c r="AB8" s="14"/>
    </row>
    <row r="9" spans="1:28" ht="28.5" customHeight="1" thickBot="1" x14ac:dyDescent="0.3">
      <c r="B9" s="16" t="s">
        <v>10</v>
      </c>
      <c r="C9" s="139" t="s">
        <v>3</v>
      </c>
      <c r="D9" s="139"/>
      <c r="E9" s="139"/>
      <c r="F9" s="139"/>
      <c r="G9" s="139"/>
      <c r="H9" s="139"/>
      <c r="I9" s="13"/>
      <c r="AB9" s="17"/>
    </row>
    <row r="10" spans="1:28" ht="29.25" customHeight="1" thickBot="1" x14ac:dyDescent="0.3">
      <c r="B10" s="18" t="s">
        <v>11</v>
      </c>
      <c r="C10" s="141" t="s">
        <v>3</v>
      </c>
      <c r="D10" s="142"/>
      <c r="E10" s="142"/>
      <c r="F10" s="142"/>
      <c r="G10" s="142"/>
      <c r="H10" s="142"/>
      <c r="I10" s="8"/>
    </row>
    <row r="11" spans="1:28" ht="29.25" customHeight="1" thickBot="1" x14ac:dyDescent="0.3">
      <c r="B11" s="18" t="s">
        <v>12</v>
      </c>
      <c r="C11" s="143" t="s">
        <v>3</v>
      </c>
      <c r="D11" s="143"/>
      <c r="E11" s="143"/>
      <c r="F11" s="143"/>
      <c r="G11" s="143"/>
      <c r="H11" s="143"/>
      <c r="I11" s="8"/>
    </row>
    <row r="12" spans="1:28" x14ac:dyDescent="0.25">
      <c r="B12" s="19" t="s">
        <v>13</v>
      </c>
    </row>
    <row r="13" spans="1:28" ht="30" customHeight="1" x14ac:dyDescent="0.25">
      <c r="B13" s="129" t="s">
        <v>14</v>
      </c>
      <c r="C13" s="130"/>
      <c r="D13" s="130"/>
      <c r="E13" s="130"/>
      <c r="F13" s="130"/>
      <c r="G13" s="130"/>
      <c r="H13" s="131"/>
      <c r="I13" s="20"/>
    </row>
    <row r="14" spans="1:28" ht="19.5" customHeight="1" x14ac:dyDescent="0.25">
      <c r="B14" s="124" t="s">
        <v>15</v>
      </c>
      <c r="C14" s="125"/>
      <c r="D14" s="125"/>
      <c r="E14" s="125"/>
      <c r="F14" s="125"/>
      <c r="G14" s="125"/>
      <c r="H14" s="128"/>
      <c r="I14" s="20"/>
    </row>
    <row r="15" spans="1:28" ht="124.5" x14ac:dyDescent="0.25">
      <c r="B15" s="21" t="s">
        <v>16</v>
      </c>
      <c r="C15" s="22" t="s">
        <v>17</v>
      </c>
      <c r="D15" s="121" t="s">
        <v>18</v>
      </c>
      <c r="E15" s="122"/>
      <c r="F15" s="122"/>
      <c r="G15" s="122"/>
      <c r="H15" s="123"/>
      <c r="I15" s="23" t="s">
        <v>19</v>
      </c>
      <c r="J15" s="23" t="s">
        <v>20</v>
      </c>
      <c r="K15" s="23" t="s">
        <v>21</v>
      </c>
      <c r="L15" s="24" t="s">
        <v>22</v>
      </c>
      <c r="O15" s="93" t="s">
        <v>92</v>
      </c>
    </row>
    <row r="16" spans="1:28" ht="30" customHeight="1" x14ac:dyDescent="0.25">
      <c r="A16" s="25" t="s">
        <v>23</v>
      </c>
      <c r="B16" s="39" t="s">
        <v>24</v>
      </c>
      <c r="C16" s="40">
        <v>10</v>
      </c>
      <c r="D16" s="114"/>
      <c r="E16" s="115"/>
      <c r="F16" s="115"/>
      <c r="G16" s="115"/>
      <c r="H16" s="116"/>
      <c r="I16" s="75">
        <v>50</v>
      </c>
      <c r="J16" s="77">
        <v>5</v>
      </c>
      <c r="K16" s="40">
        <f>IF(C16&lt;&gt;"N.v.t.",J16,0)</f>
        <v>5</v>
      </c>
      <c r="L16" s="77">
        <f t="shared" ref="L16:L19" si="0">SUM(C16:G16)/10*I16</f>
        <v>50</v>
      </c>
      <c r="O16" s="32" t="s">
        <v>93</v>
      </c>
      <c r="P16" s="30"/>
      <c r="Q16" s="30"/>
      <c r="R16" s="30"/>
      <c r="S16" s="30"/>
    </row>
    <row r="17" spans="1:19" ht="30" customHeight="1" x14ac:dyDescent="0.25">
      <c r="A17" s="25" t="s">
        <v>25</v>
      </c>
      <c r="B17" s="39" t="s">
        <v>26</v>
      </c>
      <c r="C17" s="40">
        <v>8</v>
      </c>
      <c r="D17" s="114"/>
      <c r="E17" s="115"/>
      <c r="F17" s="115"/>
      <c r="G17" s="115"/>
      <c r="H17" s="116"/>
      <c r="I17" s="75">
        <v>50</v>
      </c>
      <c r="J17" s="77">
        <v>5</v>
      </c>
      <c r="K17" s="40">
        <f t="shared" ref="K17:K18" si="1">IF(C17&lt;&gt;"N.v.t.",J17,0)</f>
        <v>5</v>
      </c>
      <c r="L17" s="77">
        <f t="shared" si="0"/>
        <v>40</v>
      </c>
      <c r="O17" s="32" t="s">
        <v>107</v>
      </c>
      <c r="P17" s="31"/>
      <c r="Q17" s="31"/>
      <c r="R17" s="31"/>
      <c r="S17" s="31"/>
    </row>
    <row r="18" spans="1:19" ht="30" customHeight="1" x14ac:dyDescent="0.25">
      <c r="A18" s="25" t="s">
        <v>27</v>
      </c>
      <c r="B18" s="39" t="s">
        <v>28</v>
      </c>
      <c r="C18" s="40">
        <v>6</v>
      </c>
      <c r="D18" s="114"/>
      <c r="E18" s="115"/>
      <c r="F18" s="115"/>
      <c r="G18" s="115"/>
      <c r="H18" s="116"/>
      <c r="I18" s="75">
        <v>50</v>
      </c>
      <c r="J18" s="77">
        <v>5</v>
      </c>
      <c r="K18" s="40">
        <f t="shared" si="1"/>
        <v>5</v>
      </c>
      <c r="L18" s="77">
        <f t="shared" si="0"/>
        <v>30</v>
      </c>
      <c r="O18" s="32" t="s">
        <v>108</v>
      </c>
      <c r="P18" s="31"/>
      <c r="Q18" s="31"/>
      <c r="R18" s="31"/>
      <c r="S18" s="31"/>
    </row>
    <row r="19" spans="1:19" ht="42.75" customHeight="1" x14ac:dyDescent="0.25">
      <c r="A19" s="25" t="s">
        <v>29</v>
      </c>
      <c r="B19" s="41" t="s">
        <v>30</v>
      </c>
      <c r="C19" s="40">
        <v>2</v>
      </c>
      <c r="D19" s="42"/>
      <c r="E19" s="42"/>
      <c r="F19" s="42"/>
      <c r="G19" s="42"/>
      <c r="H19" s="42"/>
      <c r="I19" s="75">
        <v>50</v>
      </c>
      <c r="J19" s="77">
        <v>5</v>
      </c>
      <c r="K19" s="40">
        <f>IF(C19&lt;&gt;"N.v.t.",J19,0)</f>
        <v>5</v>
      </c>
      <c r="L19" s="77">
        <f t="shared" si="0"/>
        <v>10</v>
      </c>
      <c r="O19" s="32" t="s">
        <v>94</v>
      </c>
      <c r="P19" s="31"/>
      <c r="Q19" s="31"/>
      <c r="R19" s="31"/>
      <c r="S19" s="31"/>
    </row>
    <row r="20" spans="1:19" ht="30" customHeight="1" x14ac:dyDescent="0.25">
      <c r="A20" s="26"/>
      <c r="B20" s="41"/>
      <c r="C20" s="42"/>
      <c r="D20" s="42"/>
      <c r="E20" s="42"/>
      <c r="F20" s="42"/>
      <c r="G20" s="42"/>
      <c r="H20" s="43"/>
      <c r="I20" s="78">
        <v>200</v>
      </c>
      <c r="J20" s="80">
        <v>0.2</v>
      </c>
      <c r="K20" s="80">
        <f>J20</f>
        <v>0.2</v>
      </c>
      <c r="L20" s="77">
        <f>SUM(L16:L19)</f>
        <v>130</v>
      </c>
    </row>
    <row r="21" spans="1:19" ht="19.5" customHeight="1" x14ac:dyDescent="0.25">
      <c r="B21" s="124" t="s">
        <v>31</v>
      </c>
      <c r="C21" s="125"/>
      <c r="D21" s="125"/>
      <c r="E21" s="125"/>
      <c r="F21" s="125"/>
      <c r="G21" s="125"/>
      <c r="H21" s="125"/>
      <c r="I21" s="79"/>
      <c r="J21" s="79"/>
      <c r="K21" s="79"/>
      <c r="L21" s="79"/>
    </row>
    <row r="22" spans="1:19" x14ac:dyDescent="0.25">
      <c r="B22" s="37" t="s">
        <v>16</v>
      </c>
      <c r="C22" s="38" t="s">
        <v>17</v>
      </c>
      <c r="D22" s="121" t="s">
        <v>18</v>
      </c>
      <c r="E22" s="122"/>
      <c r="F22" s="122"/>
      <c r="G22" s="122"/>
      <c r="H22" s="123"/>
      <c r="I22" s="44"/>
      <c r="J22" s="44"/>
      <c r="K22" s="44"/>
      <c r="L22" s="44"/>
    </row>
    <row r="23" spans="1:19" ht="30" customHeight="1" x14ac:dyDescent="0.25">
      <c r="A23" s="25" t="s">
        <v>32</v>
      </c>
      <c r="B23" s="39" t="s">
        <v>90</v>
      </c>
      <c r="C23" s="40">
        <v>10</v>
      </c>
      <c r="D23" s="114"/>
      <c r="E23" s="115"/>
      <c r="F23" s="115"/>
      <c r="G23" s="115"/>
      <c r="H23" s="116"/>
      <c r="I23" s="75">
        <v>40</v>
      </c>
      <c r="J23" s="77">
        <v>4</v>
      </c>
      <c r="K23" s="40">
        <f t="shared" ref="K23:K27" si="2">IF(C23&lt;&gt;"N.v.t.",J23,0)</f>
        <v>4</v>
      </c>
      <c r="L23" s="77">
        <f t="shared" ref="L23:L27" si="3">SUM(C23:G23)/10*I23</f>
        <v>40</v>
      </c>
      <c r="O23" s="32" t="s">
        <v>95</v>
      </c>
      <c r="P23" s="31"/>
      <c r="Q23" s="31"/>
      <c r="R23" s="31"/>
      <c r="S23" s="31"/>
    </row>
    <row r="24" spans="1:19" ht="38.25" customHeight="1" x14ac:dyDescent="0.25">
      <c r="A24" s="25" t="s">
        <v>33</v>
      </c>
      <c r="B24" s="39" t="s">
        <v>34</v>
      </c>
      <c r="C24" s="40">
        <v>8</v>
      </c>
      <c r="D24" s="114"/>
      <c r="E24" s="115"/>
      <c r="F24" s="115"/>
      <c r="G24" s="115"/>
      <c r="H24" s="116"/>
      <c r="I24" s="75">
        <v>40</v>
      </c>
      <c r="J24" s="77">
        <v>4</v>
      </c>
      <c r="K24" s="40">
        <f t="shared" si="2"/>
        <v>4</v>
      </c>
      <c r="L24" s="77">
        <f t="shared" si="3"/>
        <v>32</v>
      </c>
      <c r="O24" s="32" t="s">
        <v>96</v>
      </c>
      <c r="P24" s="31"/>
      <c r="Q24" s="31"/>
      <c r="R24" s="31"/>
      <c r="S24" s="31"/>
    </row>
    <row r="25" spans="1:19" ht="30" customHeight="1" x14ac:dyDescent="0.25">
      <c r="A25" s="25" t="s">
        <v>35</v>
      </c>
      <c r="B25" s="39" t="s">
        <v>36</v>
      </c>
      <c r="C25" s="40">
        <v>6</v>
      </c>
      <c r="D25" s="114"/>
      <c r="E25" s="115"/>
      <c r="F25" s="115"/>
      <c r="G25" s="115"/>
      <c r="H25" s="116"/>
      <c r="I25" s="75">
        <v>40</v>
      </c>
      <c r="J25" s="77">
        <v>4</v>
      </c>
      <c r="K25" s="40">
        <f t="shared" si="2"/>
        <v>4</v>
      </c>
      <c r="L25" s="77">
        <f t="shared" si="3"/>
        <v>24</v>
      </c>
      <c r="O25" s="32" t="s">
        <v>97</v>
      </c>
      <c r="P25" s="31"/>
      <c r="Q25" s="31"/>
      <c r="R25" s="31"/>
      <c r="S25" s="31"/>
    </row>
    <row r="26" spans="1:19" ht="30" customHeight="1" x14ac:dyDescent="0.25">
      <c r="A26" s="25" t="s">
        <v>37</v>
      </c>
      <c r="B26" s="39" t="s">
        <v>38</v>
      </c>
      <c r="C26" s="40">
        <v>2</v>
      </c>
      <c r="D26" s="114"/>
      <c r="E26" s="115"/>
      <c r="F26" s="115"/>
      <c r="G26" s="115"/>
      <c r="H26" s="116"/>
      <c r="I26" s="75">
        <v>40</v>
      </c>
      <c r="J26" s="77">
        <v>4</v>
      </c>
      <c r="K26" s="40">
        <f t="shared" si="2"/>
        <v>4</v>
      </c>
      <c r="L26" s="77">
        <f t="shared" si="3"/>
        <v>8</v>
      </c>
      <c r="O26" s="32" t="s">
        <v>98</v>
      </c>
      <c r="P26" s="31"/>
      <c r="Q26" s="31"/>
      <c r="R26" s="31"/>
      <c r="S26" s="31"/>
    </row>
    <row r="27" spans="1:19" ht="40.5" customHeight="1" x14ac:dyDescent="0.25">
      <c r="A27" s="25" t="s">
        <v>39</v>
      </c>
      <c r="B27" s="39" t="s">
        <v>40</v>
      </c>
      <c r="C27" s="40">
        <v>10</v>
      </c>
      <c r="D27" s="42"/>
      <c r="E27" s="42"/>
      <c r="F27" s="42"/>
      <c r="G27" s="42"/>
      <c r="H27" s="42"/>
      <c r="I27" s="75">
        <v>40</v>
      </c>
      <c r="J27" s="77">
        <v>4</v>
      </c>
      <c r="K27" s="40">
        <f t="shared" si="2"/>
        <v>4</v>
      </c>
      <c r="L27" s="77">
        <f t="shared" si="3"/>
        <v>40</v>
      </c>
      <c r="O27" s="32" t="s">
        <v>109</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144</v>
      </c>
    </row>
    <row r="29" spans="1:19" ht="19.5" customHeight="1" x14ac:dyDescent="0.25">
      <c r="B29" s="124" t="s">
        <v>41</v>
      </c>
      <c r="C29" s="125"/>
      <c r="D29" s="125"/>
      <c r="E29" s="125"/>
      <c r="F29" s="125"/>
      <c r="G29" s="125"/>
      <c r="H29" s="125"/>
      <c r="I29" s="79"/>
      <c r="J29" s="79"/>
      <c r="K29" s="79"/>
      <c r="L29" s="79"/>
    </row>
    <row r="30" spans="1:19" s="27" customFormat="1" x14ac:dyDescent="0.25">
      <c r="B30" s="37" t="s">
        <v>16</v>
      </c>
      <c r="C30" s="38" t="s">
        <v>17</v>
      </c>
      <c r="D30" s="121" t="s">
        <v>18</v>
      </c>
      <c r="E30" s="122"/>
      <c r="F30" s="122"/>
      <c r="G30" s="122"/>
      <c r="H30" s="123"/>
      <c r="I30" s="44"/>
      <c r="J30" s="44"/>
      <c r="K30" s="44"/>
      <c r="L30" s="44"/>
    </row>
    <row r="31" spans="1:19" s="27" customFormat="1" ht="59.25" customHeight="1" x14ac:dyDescent="0.25">
      <c r="A31" s="28" t="s">
        <v>42</v>
      </c>
      <c r="B31" s="39" t="s">
        <v>43</v>
      </c>
      <c r="C31" s="40">
        <v>8</v>
      </c>
      <c r="D31" s="114"/>
      <c r="E31" s="115"/>
      <c r="F31" s="115"/>
      <c r="G31" s="115"/>
      <c r="H31" s="116"/>
      <c r="I31" s="75">
        <f>IFERROR($I$33/SUM($K$31:$K$32)*K31,0)</f>
        <v>100</v>
      </c>
      <c r="J31" s="77">
        <v>10</v>
      </c>
      <c r="K31" s="40">
        <f t="shared" ref="K31:K32" si="4">IF(C31&lt;&gt;"N.v.t.",J31,0)</f>
        <v>10</v>
      </c>
      <c r="L31" s="77">
        <f t="shared" ref="L31:L32" si="5">SUM(C31:G31)/10*I31</f>
        <v>80</v>
      </c>
      <c r="O31" s="32" t="s">
        <v>99</v>
      </c>
      <c r="P31" s="76"/>
      <c r="Q31" s="76"/>
      <c r="R31" s="76"/>
      <c r="S31" s="76"/>
    </row>
    <row r="32" spans="1:19" s="27" customFormat="1" ht="86.25" customHeight="1" x14ac:dyDescent="0.25">
      <c r="A32" s="28" t="s">
        <v>44</v>
      </c>
      <c r="B32" s="39" t="s">
        <v>45</v>
      </c>
      <c r="C32" s="40">
        <v>6</v>
      </c>
      <c r="D32" s="114"/>
      <c r="E32" s="115"/>
      <c r="F32" s="115"/>
      <c r="G32" s="115"/>
      <c r="H32" s="116"/>
      <c r="I32" s="75">
        <f>IFERROR($I$33/SUM($K$31:$K$32)*K32,0)</f>
        <v>100</v>
      </c>
      <c r="J32" s="77">
        <v>10</v>
      </c>
      <c r="K32" s="40">
        <f t="shared" si="4"/>
        <v>10</v>
      </c>
      <c r="L32" s="77">
        <f t="shared" si="5"/>
        <v>60</v>
      </c>
      <c r="O32" s="32" t="s">
        <v>100</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140</v>
      </c>
    </row>
    <row r="34" spans="1:19" ht="19.5" customHeight="1" x14ac:dyDescent="0.25">
      <c r="B34" s="124" t="s">
        <v>46</v>
      </c>
      <c r="C34" s="125"/>
      <c r="D34" s="125"/>
      <c r="E34" s="125"/>
      <c r="F34" s="125"/>
      <c r="G34" s="125"/>
      <c r="H34" s="125"/>
      <c r="I34" s="79"/>
      <c r="J34" s="79"/>
      <c r="K34" s="79"/>
      <c r="L34" s="79"/>
    </row>
    <row r="35" spans="1:19" x14ac:dyDescent="0.25">
      <c r="B35" s="45" t="s">
        <v>16</v>
      </c>
      <c r="C35" s="38" t="s">
        <v>17</v>
      </c>
      <c r="D35" s="121" t="s">
        <v>18</v>
      </c>
      <c r="E35" s="122"/>
      <c r="F35" s="122"/>
      <c r="G35" s="122"/>
      <c r="H35" s="123"/>
      <c r="I35" s="46"/>
      <c r="J35" s="44"/>
      <c r="K35" s="44"/>
      <c r="L35" s="44"/>
    </row>
    <row r="36" spans="1:19" ht="30" customHeight="1" x14ac:dyDescent="0.25">
      <c r="A36" s="25" t="s">
        <v>47</v>
      </c>
      <c r="B36" s="39" t="s">
        <v>111</v>
      </c>
      <c r="C36" s="40">
        <v>2</v>
      </c>
      <c r="D36" s="114"/>
      <c r="E36" s="115"/>
      <c r="F36" s="115"/>
      <c r="G36" s="115"/>
      <c r="H36" s="116"/>
      <c r="I36" s="75">
        <f>IFERROR($I$40/SUM($K$36:$K$39)*K36,0)</f>
        <v>25</v>
      </c>
      <c r="J36" s="77">
        <v>2.5</v>
      </c>
      <c r="K36" s="40">
        <f t="shared" ref="K36:K39" si="6">IF(C36&lt;&gt;"N.v.t.",J36,0)</f>
        <v>2.5</v>
      </c>
      <c r="L36" s="77">
        <f t="shared" ref="L36" si="7">SUM(C36:G36)/10*I36</f>
        <v>5</v>
      </c>
      <c r="O36" s="95" t="s">
        <v>101</v>
      </c>
      <c r="P36" s="94"/>
      <c r="Q36" s="94"/>
      <c r="R36" s="94"/>
      <c r="S36" s="94"/>
    </row>
    <row r="37" spans="1:19" ht="44.25" customHeight="1" x14ac:dyDescent="0.25">
      <c r="A37" s="25" t="s">
        <v>48</v>
      </c>
      <c r="B37" s="39" t="s">
        <v>91</v>
      </c>
      <c r="C37" s="40">
        <v>10</v>
      </c>
      <c r="D37" s="114"/>
      <c r="E37" s="115"/>
      <c r="F37" s="115"/>
      <c r="G37" s="115"/>
      <c r="H37" s="116"/>
      <c r="I37" s="75">
        <f>IFERROR($I$40/SUM($K$36:$K$39)*K37,0)</f>
        <v>25</v>
      </c>
      <c r="J37" s="77">
        <v>2.5</v>
      </c>
      <c r="K37" s="40">
        <f t="shared" si="6"/>
        <v>2.5</v>
      </c>
      <c r="L37" s="77">
        <f t="shared" ref="L37:L39" si="8">SUM(C37:G37)/10*I37</f>
        <v>25</v>
      </c>
      <c r="O37" s="95" t="s">
        <v>102</v>
      </c>
      <c r="P37" s="94"/>
      <c r="Q37" s="94"/>
      <c r="R37" s="94"/>
      <c r="S37" s="94"/>
    </row>
    <row r="38" spans="1:19" ht="42.75" customHeight="1" x14ac:dyDescent="0.25">
      <c r="A38" s="25" t="s">
        <v>49</v>
      </c>
      <c r="B38" s="39" t="s">
        <v>50</v>
      </c>
      <c r="C38" s="40">
        <v>8</v>
      </c>
      <c r="D38" s="114"/>
      <c r="E38" s="115"/>
      <c r="F38" s="115"/>
      <c r="G38" s="115"/>
      <c r="H38" s="116"/>
      <c r="I38" s="75">
        <f>IFERROR($I$40/SUM($K$36:$K$39)*K38,0)</f>
        <v>25</v>
      </c>
      <c r="J38" s="77">
        <v>2.5</v>
      </c>
      <c r="K38" s="40">
        <f t="shared" si="6"/>
        <v>2.5</v>
      </c>
      <c r="L38" s="77">
        <f t="shared" si="8"/>
        <v>20</v>
      </c>
      <c r="O38" s="95" t="s">
        <v>103</v>
      </c>
      <c r="P38" s="94"/>
      <c r="Q38" s="94"/>
      <c r="R38" s="94"/>
      <c r="S38" s="94"/>
    </row>
    <row r="39" spans="1:19" ht="30" customHeight="1" x14ac:dyDescent="0.25">
      <c r="A39" s="25" t="s">
        <v>51</v>
      </c>
      <c r="B39" s="39" t="s">
        <v>52</v>
      </c>
      <c r="C39" s="40">
        <v>6</v>
      </c>
      <c r="D39" s="114"/>
      <c r="E39" s="115"/>
      <c r="F39" s="115"/>
      <c r="G39" s="115"/>
      <c r="H39" s="116"/>
      <c r="I39" s="75">
        <f>IFERROR($I$40/SUM($K$36:$K$39)*K39,0)</f>
        <v>25</v>
      </c>
      <c r="J39" s="77">
        <v>2.5</v>
      </c>
      <c r="K39" s="40">
        <f t="shared" si="6"/>
        <v>2.5</v>
      </c>
      <c r="L39" s="77">
        <f t="shared" si="8"/>
        <v>15</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65</v>
      </c>
    </row>
    <row r="41" spans="1:19" ht="30" customHeight="1" x14ac:dyDescent="0.25">
      <c r="B41" s="126" t="s">
        <v>53</v>
      </c>
      <c r="C41" s="127"/>
      <c r="D41" s="127"/>
      <c r="E41" s="127"/>
      <c r="F41" s="127"/>
      <c r="G41" s="127"/>
      <c r="H41" s="127"/>
      <c r="I41" s="79"/>
      <c r="J41" s="79"/>
      <c r="K41" s="79"/>
      <c r="L41" s="79"/>
    </row>
    <row r="42" spans="1:19" x14ac:dyDescent="0.25">
      <c r="B42" s="37" t="s">
        <v>16</v>
      </c>
      <c r="C42" s="38" t="s">
        <v>17</v>
      </c>
      <c r="D42" s="121" t="s">
        <v>18</v>
      </c>
      <c r="E42" s="122"/>
      <c r="F42" s="122"/>
      <c r="G42" s="122"/>
      <c r="H42" s="123"/>
      <c r="I42" s="44"/>
      <c r="J42" s="44"/>
      <c r="K42" s="44"/>
      <c r="L42" s="44"/>
    </row>
    <row r="43" spans="1:19" ht="36.75" customHeight="1" x14ac:dyDescent="0.25">
      <c r="A43" s="25" t="s">
        <v>54</v>
      </c>
      <c r="B43" s="49" t="s">
        <v>55</v>
      </c>
      <c r="C43" s="40">
        <v>2</v>
      </c>
      <c r="D43" s="114"/>
      <c r="E43" s="115"/>
      <c r="F43" s="115"/>
      <c r="G43" s="115"/>
      <c r="H43" s="116"/>
      <c r="I43" s="75">
        <f>IFERROR($I$47/SUM($K$43:$K$46)*K43,0)</f>
        <v>75</v>
      </c>
      <c r="J43" s="77">
        <v>7.5</v>
      </c>
      <c r="K43" s="40">
        <f t="shared" ref="K43:K46" si="9">IF(C43&lt;&gt;"N.v.t.",J43,0)</f>
        <v>7.5</v>
      </c>
      <c r="L43" s="77">
        <f t="shared" ref="L43:L46" si="10">SUM(C43:G43)/10*I43</f>
        <v>15</v>
      </c>
      <c r="O43" s="32" t="s">
        <v>105</v>
      </c>
      <c r="P43" s="31"/>
      <c r="Q43" s="31"/>
      <c r="R43" s="31"/>
      <c r="S43" s="31"/>
    </row>
    <row r="44" spans="1:19" ht="30" customHeight="1" x14ac:dyDescent="0.25">
      <c r="A44" s="25" t="s">
        <v>56</v>
      </c>
      <c r="B44" s="50" t="s">
        <v>57</v>
      </c>
      <c r="C44" s="40">
        <v>10</v>
      </c>
      <c r="D44" s="114"/>
      <c r="E44" s="115"/>
      <c r="F44" s="115"/>
      <c r="G44" s="115"/>
      <c r="H44" s="116"/>
      <c r="I44" s="75">
        <f>IFERROR($I$47/SUM($K$43:$K$46)*K44,0)</f>
        <v>75</v>
      </c>
      <c r="J44" s="77">
        <v>7.5</v>
      </c>
      <c r="K44" s="40">
        <f t="shared" si="9"/>
        <v>7.5</v>
      </c>
      <c r="L44" s="77">
        <f t="shared" si="10"/>
        <v>75</v>
      </c>
      <c r="O44" s="32" t="s">
        <v>105</v>
      </c>
      <c r="P44" s="31"/>
      <c r="Q44" s="31"/>
      <c r="R44" s="31"/>
      <c r="S44" s="31"/>
    </row>
    <row r="45" spans="1:19" ht="30" customHeight="1" x14ac:dyDescent="0.25">
      <c r="A45" s="25" t="s">
        <v>58</v>
      </c>
      <c r="B45" s="50" t="s">
        <v>57</v>
      </c>
      <c r="C45" s="40">
        <v>8</v>
      </c>
      <c r="D45" s="114"/>
      <c r="E45" s="115"/>
      <c r="F45" s="115"/>
      <c r="G45" s="115"/>
      <c r="H45" s="116"/>
      <c r="I45" s="75">
        <f>IFERROR($I$47/SUM($K$43:$K$46)*K45,0)</f>
        <v>75</v>
      </c>
      <c r="J45" s="77">
        <v>7.5</v>
      </c>
      <c r="K45" s="40">
        <f t="shared" si="9"/>
        <v>7.5</v>
      </c>
      <c r="L45" s="77">
        <f t="shared" si="10"/>
        <v>60</v>
      </c>
      <c r="O45" s="32" t="s">
        <v>105</v>
      </c>
      <c r="P45" s="31"/>
      <c r="Q45" s="31"/>
      <c r="R45" s="31"/>
      <c r="S45" s="31"/>
    </row>
    <row r="46" spans="1:19" ht="30" customHeight="1" x14ac:dyDescent="0.25">
      <c r="A46" s="25" t="s">
        <v>59</v>
      </c>
      <c r="B46" s="50" t="s">
        <v>57</v>
      </c>
      <c r="C46" s="40">
        <v>6</v>
      </c>
      <c r="D46" s="114"/>
      <c r="E46" s="115"/>
      <c r="F46" s="115"/>
      <c r="G46" s="115"/>
      <c r="H46" s="116"/>
      <c r="I46" s="75">
        <f>IFERROR($I$47/SUM($K$43:$K$46)*K46,0)</f>
        <v>75</v>
      </c>
      <c r="J46" s="77">
        <v>7.5</v>
      </c>
      <c r="K46" s="40">
        <f t="shared" si="9"/>
        <v>7.5</v>
      </c>
      <c r="L46" s="77">
        <f t="shared" si="10"/>
        <v>45</v>
      </c>
      <c r="O46" s="32" t="s">
        <v>105</v>
      </c>
      <c r="P46" s="31"/>
      <c r="Q46" s="31"/>
      <c r="R46" s="31"/>
      <c r="S46" s="31"/>
    </row>
    <row r="47" spans="1:19" ht="30" customHeight="1" x14ac:dyDescent="0.25">
      <c r="B47" s="51"/>
      <c r="C47" s="34"/>
      <c r="D47" s="34"/>
      <c r="E47" s="34"/>
      <c r="F47" s="34"/>
      <c r="G47" s="34"/>
      <c r="H47" s="34"/>
      <c r="I47" s="78">
        <v>300</v>
      </c>
      <c r="J47" s="80">
        <v>0.3</v>
      </c>
      <c r="K47" s="80">
        <f>J47</f>
        <v>0.3</v>
      </c>
      <c r="L47" s="77">
        <f>SUM(L43:L46)</f>
        <v>195</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17"/>
      <c r="G49" s="117"/>
      <c r="H49" s="60"/>
      <c r="I49" s="61"/>
      <c r="J49" s="82"/>
      <c r="K49" s="82"/>
      <c r="L49" s="82"/>
    </row>
    <row r="50" spans="2:12" ht="15" customHeight="1" x14ac:dyDescent="0.25">
      <c r="B50" s="62" t="s">
        <v>63</v>
      </c>
      <c r="C50" s="68">
        <f>L20</f>
        <v>130</v>
      </c>
      <c r="D50" s="118">
        <f>10*SUM($C$50:$C$54)/SUM(I47,I40,I33,I28,I20)</f>
        <v>6.74</v>
      </c>
      <c r="E50" s="63"/>
      <c r="F50" s="120"/>
      <c r="G50" s="120"/>
      <c r="H50" s="83"/>
      <c r="I50" s="64"/>
      <c r="J50" s="82"/>
      <c r="K50" s="82"/>
      <c r="L50" s="82"/>
    </row>
    <row r="51" spans="2:12" ht="15" customHeight="1" x14ac:dyDescent="0.25">
      <c r="B51" s="65" t="s">
        <v>64</v>
      </c>
      <c r="C51" s="69">
        <f>L28</f>
        <v>144</v>
      </c>
      <c r="D51" s="118"/>
      <c r="E51" s="63"/>
      <c r="F51" s="120"/>
      <c r="G51" s="120"/>
      <c r="H51" s="83"/>
      <c r="I51" s="64"/>
      <c r="J51" s="35"/>
      <c r="K51" s="35"/>
      <c r="L51" s="35"/>
    </row>
    <row r="52" spans="2:12" ht="15" customHeight="1" x14ac:dyDescent="0.25">
      <c r="B52" s="65" t="s">
        <v>65</v>
      </c>
      <c r="C52" s="69">
        <f>L33</f>
        <v>140</v>
      </c>
      <c r="D52" s="118"/>
      <c r="E52" s="63"/>
      <c r="F52" s="120"/>
      <c r="G52" s="120"/>
      <c r="H52" s="83"/>
      <c r="I52" s="64"/>
      <c r="J52" s="35"/>
      <c r="K52" s="35"/>
      <c r="L52" s="35"/>
    </row>
    <row r="53" spans="2:12" ht="15" customHeight="1" x14ac:dyDescent="0.25">
      <c r="B53" s="65" t="s">
        <v>66</v>
      </c>
      <c r="C53" s="69">
        <f>L40</f>
        <v>65</v>
      </c>
      <c r="D53" s="118"/>
      <c r="E53" s="63"/>
      <c r="F53" s="120"/>
      <c r="G53" s="120"/>
      <c r="H53" s="83"/>
      <c r="I53" s="64"/>
      <c r="J53" s="35"/>
      <c r="K53" s="35"/>
      <c r="L53" s="35"/>
    </row>
    <row r="54" spans="2:12" ht="31.5" customHeight="1" x14ac:dyDescent="0.25">
      <c r="B54" s="65" t="s">
        <v>67</v>
      </c>
      <c r="C54" s="69">
        <f>L47</f>
        <v>195</v>
      </c>
      <c r="D54" s="119"/>
      <c r="E54" s="63"/>
      <c r="F54" s="120"/>
      <c r="G54" s="120"/>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02" t="s">
        <v>68</v>
      </c>
      <c r="C56" s="103"/>
      <c r="D56" s="103"/>
      <c r="E56" s="103"/>
      <c r="F56" s="103"/>
      <c r="G56" s="103"/>
      <c r="H56" s="104"/>
      <c r="I56" s="36"/>
      <c r="J56" s="35"/>
      <c r="K56" s="35"/>
      <c r="L56" s="35"/>
    </row>
    <row r="57" spans="2:12" ht="54" customHeight="1" thickBot="1" x14ac:dyDescent="0.3">
      <c r="B57" s="105" t="s">
        <v>69</v>
      </c>
      <c r="C57" s="106"/>
      <c r="D57" s="106"/>
      <c r="E57" s="106"/>
      <c r="F57" s="106"/>
      <c r="G57" s="106"/>
      <c r="H57" s="107"/>
      <c r="I57" s="66"/>
      <c r="J57" s="35"/>
      <c r="K57" s="35"/>
      <c r="L57" s="35"/>
    </row>
    <row r="58" spans="2:12" ht="120.75" customHeight="1" thickBot="1" x14ac:dyDescent="0.3">
      <c r="B58" s="108" t="s">
        <v>70</v>
      </c>
      <c r="C58" s="109"/>
      <c r="D58" s="109"/>
      <c r="E58" s="109"/>
      <c r="F58" s="109"/>
      <c r="G58" s="109"/>
      <c r="H58" s="11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17</v>
      </c>
      <c r="E68" s="88" t="s">
        <v>78</v>
      </c>
      <c r="F68" s="89" t="s">
        <v>79</v>
      </c>
      <c r="G68" s="90"/>
      <c r="H68" s="90"/>
      <c r="I68" s="91"/>
      <c r="J68" s="35"/>
      <c r="K68" s="35"/>
      <c r="L68" s="35"/>
    </row>
    <row r="69" spans="2:12" ht="89.25" customHeight="1" x14ac:dyDescent="0.25">
      <c r="B69" s="35"/>
      <c r="C69" s="84"/>
      <c r="D69" s="70">
        <v>10</v>
      </c>
      <c r="E69" s="71" t="s">
        <v>80</v>
      </c>
      <c r="F69" s="111" t="s">
        <v>81</v>
      </c>
      <c r="G69" s="112"/>
      <c r="H69" s="112"/>
      <c r="I69" s="113"/>
      <c r="J69" s="35"/>
      <c r="K69" s="35"/>
      <c r="L69" s="35"/>
    </row>
    <row r="70" spans="2:12" ht="91.5" customHeight="1" x14ac:dyDescent="0.25">
      <c r="B70" s="35"/>
      <c r="C70" s="84"/>
      <c r="D70" s="70">
        <v>8</v>
      </c>
      <c r="E70" s="72" t="s">
        <v>82</v>
      </c>
      <c r="F70" s="111" t="s">
        <v>83</v>
      </c>
      <c r="G70" s="112"/>
      <c r="H70" s="112"/>
      <c r="I70" s="113"/>
      <c r="J70" s="35"/>
      <c r="K70" s="35"/>
      <c r="L70" s="35"/>
    </row>
    <row r="71" spans="2:12" ht="45" customHeight="1" x14ac:dyDescent="0.25">
      <c r="B71" s="35"/>
      <c r="C71" s="84"/>
      <c r="D71" s="70">
        <v>6</v>
      </c>
      <c r="E71" s="73" t="s">
        <v>84</v>
      </c>
      <c r="F71" s="111" t="s">
        <v>85</v>
      </c>
      <c r="G71" s="112"/>
      <c r="H71" s="112"/>
      <c r="I71" s="113"/>
      <c r="J71" s="35"/>
      <c r="K71" s="35"/>
      <c r="L71" s="35"/>
    </row>
    <row r="72" spans="2:12" ht="74.25" customHeight="1" x14ac:dyDescent="0.25">
      <c r="B72" s="35"/>
      <c r="C72" s="84"/>
      <c r="D72" s="70">
        <v>2</v>
      </c>
      <c r="E72" s="74" t="s">
        <v>86</v>
      </c>
      <c r="F72" s="96" t="s">
        <v>87</v>
      </c>
      <c r="G72" s="97"/>
      <c r="H72" s="97"/>
      <c r="I72" s="98"/>
      <c r="J72" s="35"/>
      <c r="K72" s="35"/>
      <c r="L72" s="35"/>
    </row>
    <row r="73" spans="2:12" x14ac:dyDescent="0.25">
      <c r="B73" s="35"/>
      <c r="C73" s="84"/>
      <c r="D73" s="70">
        <v>0</v>
      </c>
      <c r="E73" s="92" t="s">
        <v>88</v>
      </c>
      <c r="F73" s="99" t="s">
        <v>89</v>
      </c>
      <c r="G73" s="100"/>
      <c r="H73" s="100"/>
      <c r="I73" s="101"/>
      <c r="J73" s="35"/>
      <c r="K73" s="35"/>
      <c r="L73" s="35"/>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Pieterse-Smid, Vera</cp:lastModifiedBy>
  <dcterms:created xsi:type="dcterms:W3CDTF">2018-04-05T07:54:47Z</dcterms:created>
  <dcterms:modified xsi:type="dcterms:W3CDTF">2022-06-21T08:30:49Z</dcterms:modified>
</cp:coreProperties>
</file>